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1-9" sheetId="6" r:id="rId1"/>
    <sheet name="11" sheetId="3" r:id="rId2"/>
    <sheet name="11 (2)" sheetId="7" r:id="rId3"/>
  </sheets>
  <externalReferences>
    <externalReference r:id="rId4"/>
  </externalReferences>
  <definedNames>
    <definedName name="_xlnm.Print_Titles" localSheetId="1">'11'!$2:$3</definedName>
    <definedName name="_xlnm.Print_Area" localSheetId="0">'1-9'!$A$1:$G$49</definedName>
  </definedNames>
  <calcPr calcId="124519"/>
</workbook>
</file>

<file path=xl/calcChain.xml><?xml version="1.0" encoding="utf-8"?>
<calcChain xmlns="http://schemas.openxmlformats.org/spreadsheetml/2006/main">
  <c r="F5" i="3"/>
  <c r="G5" s="1"/>
  <c r="G14"/>
  <c r="F9"/>
  <c r="G9" s="1"/>
  <c r="F8"/>
  <c r="G8" s="1"/>
  <c r="G6"/>
  <c r="F49" i="6"/>
  <c r="F48"/>
  <c r="E49"/>
  <c r="D49"/>
  <c r="E48"/>
  <c r="E47"/>
  <c r="F11" i="3" l="1"/>
  <c r="G11"/>
  <c r="E42" i="6" l="1"/>
  <c r="F39"/>
  <c r="F40" l="1"/>
  <c r="G11" i="7"/>
  <c r="G10"/>
  <c r="G8"/>
  <c r="G7"/>
  <c r="G6"/>
  <c r="F5"/>
  <c r="F9" s="1"/>
  <c r="G9" s="1"/>
  <c r="G5" l="1"/>
  <c r="F47" i="6" l="1"/>
  <c r="F18" l="1"/>
  <c r="F41" l="1"/>
  <c r="F42" s="1"/>
  <c r="D42"/>
  <c r="C18" s="1"/>
  <c r="E17" l="1"/>
  <c r="G12" i="3" l="1"/>
</calcChain>
</file>

<file path=xl/sharedStrings.xml><?xml version="1.0" encoding="utf-8"?>
<sst xmlns="http://schemas.openxmlformats.org/spreadsheetml/2006/main" count="154" uniqueCount="106">
  <si>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</si>
  <si>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</si>
  <si>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</si>
  <si>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</si>
  <si>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</si>
  <si>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</si>
  <si>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</si>
  <si>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</si>
  <si>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</si>
  <si>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</si>
  <si>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</si>
  <si>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</si>
  <si>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</si>
  <si>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</si>
  <si>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</si>
  <si>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</si>
  <si>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</si>
  <si>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</si>
  <si>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</si>
  <si>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</si>
  <si>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</si>
  <si>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</si>
  <si>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</si>
  <si>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</si>
  <si>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</si>
  <si>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</si>
  <si>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</si>
  <si>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</si>
  <si>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</si>
  <si>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</si>
  <si>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</si>
  <si>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</si>
  <si>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</si>
  <si>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</si>
  <si>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</si>
  <si>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</si>
  <si>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</si>
  <si>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</si>
  <si>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</si>
  <si>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</si>
  <si>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</si>
  <si>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</si>
  <si>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</si>
  <si>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</si>
  <si>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</si>
  <si>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</si>
  <si>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</si>
  <si>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</si>
  <si>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</si>
  <si>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</si>
  <si>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</si>
  <si>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</si>
  <si>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</si>
  <si>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</si>
  <si>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Програма "Здоров"я павлоградців на 2020-2022роки"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</si>
  <si>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</si>
  <si>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</si>
  <si>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8. Завдання бюджетної програми</t>
  </si>
  <si>
    <t>0700000</t>
  </si>
  <si>
    <t>0710000</t>
  </si>
  <si>
    <t xml:space="preserve">Рішення міської ради від 10.03.2020р. № 2058-63/VІІ "Про внесення змін до рішення міської ради 17.12.2019р. №1965-60/VІІ "Про міський бюджет м. Павлоград на 2020 рік" </t>
  </si>
  <si>
    <t>Рішення міської ради від 10.03.2020р. №2027-63/VІІ "Про внесення змін до міської програми "Здоров"я павлоградців на 2020-2022 роки";</t>
  </si>
  <si>
    <t>Начальник фінансового управління</t>
  </si>
  <si>
    <t>Р.В. Роїк</t>
  </si>
  <si>
    <t>0717322</t>
  </si>
  <si>
    <t>«12» березня 2020 р. № 25</t>
  </si>
  <si>
    <t>7322</t>
  </si>
  <si>
    <t>0443</t>
  </si>
  <si>
    <t>Будівництво медичних установ та закладів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</si>
  <si>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</si>
  <si>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7.  Мета бюджетної програми: Забезпечення належного рівня комфорту перебування пацієнтів у лікувальних підприємствах</t>
  </si>
  <si>
    <t>Обсяг видатків на будівництво</t>
  </si>
  <si>
    <t>Кошторис на 2019 рік, план використання бюджетних коштів на 2019 рік, довідки про зміни кошторису на 2019 рік.</t>
  </si>
  <si>
    <t>Кількість об'єктів, які планується побудувати</t>
  </si>
  <si>
    <t>од.</t>
  </si>
  <si>
    <t>Рішення міської ради від 11.12.2018р. №1448-44/VІІ "Про місцевий бюджет на 2019 рік" (зі змінами), додаток 5</t>
  </si>
  <si>
    <t>Середні витрати на будівництва одного об'єкту</t>
  </si>
  <si>
    <t>Розрахунково (відношення обсягу видатків на будівництво до кількості обєктів)</t>
  </si>
  <si>
    <t>рівень готовності об'єктів будівництва</t>
  </si>
  <si>
    <t>Розрахунково (відношення обсягу видатків використаних у 2019 році до кошторисної вартісті обєкту)</t>
  </si>
  <si>
    <t xml:space="preserve">О.О. Герасименко </t>
  </si>
  <si>
    <t>__. 02. 2019</t>
  </si>
  <si>
    <t xml:space="preserve">Бюджетний кодекс України від 08 липня 2010 року №2456-VІ (зі змінами);
</t>
  </si>
  <si>
    <t xml:space="preserve">Закон України від 19.11.1992 № 2801-XII "Основи законодавства України про охорону здоров'я";
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</si>
  <si>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</si>
  <si>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</si>
  <si>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 xml:space="preserve">Рішення міської ради від 17.12.2019р. №1965-60/VІІ "Про міський бюджет м. Павлоград на 2020 рік" </t>
  </si>
  <si>
    <t>Забезпечення капітального ремонту об'єктів охорони здоров"я</t>
  </si>
  <si>
    <t>Капітальний ремонт головного корпусу КНП "Павлоградський пологовий будинок" (вул. Шевченка, 102) та виготовлення проектно-кошторисної документації</t>
  </si>
  <si>
    <t>3</t>
  </si>
  <si>
    <t xml:space="preserve">Виготовлення ПКД по обладнанню системи протипожежного захисту приміщень КНП "Павлоградська лікарня інтенсивного лікування" 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</si>
  <si>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</si>
  <si>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План використання бюджетних коштів на 2020 рік, довідки про зміниу плану використання бюджетних коштів на 2020 рік.</t>
  </si>
  <si>
    <t>ПКД, (або система електронних державних закупівель «ProZorro»)</t>
  </si>
  <si>
    <t>Розрахунково (відношення обсягу видатків на капітальний ремонт до клькості об"єктів, що планується відремонтувати).</t>
  </si>
  <si>
    <t xml:space="preserve">Сертифікат відповідності закінченого об"єкту виданий ДАБК </t>
  </si>
  <si>
    <t>кількість об"єктів, що планується відремонтувати</t>
  </si>
  <si>
    <t>кількість виготовленної проектно-кошторисної документації</t>
  </si>
  <si>
    <t>Капітальний ремонт будівель амбулаторій ЗПСМ №8 (вул.Нова, 1а), КНП "ЦПМСД м. Павлограда", виготовлення проектно-кошторисної документації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</si>
  <si>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</si>
  <si>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 xml:space="preserve">обсяг видатків на капітальний ремонт </t>
  </si>
  <si>
    <t>обсяг видатків на виготовленної проектно-кошторисної документації</t>
  </si>
  <si>
    <t>середня вартість  проектно-кошторисної документації</t>
  </si>
  <si>
    <t>середня вартість капітального ремонту одного об"єкту</t>
  </si>
  <si>
    <t>рівень готовності об"єкту капітального ремонту</t>
  </si>
  <si>
    <t xml:space="preserve">Дата погодження            М. П.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</si>
</sst>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</cellStyleXfs>
  <cellXfs count="138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0" fillId="2" borderId="0" xfId="0" applyFill="1"/>
    <xf numFmtId="0" fontId="11" fillId="0" borderId="0" xfId="1" applyFont="1"/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7" fillId="2" borderId="0" xfId="0" applyFont="1" applyFill="1" applyBorder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14" fontId="17" fillId="2" borderId="0" xfId="0" applyNumberFormat="1" applyFont="1" applyFill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20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8" fillId="0" borderId="4" xfId="0" applyFont="1" applyBorder="1" applyAlignment="1">
      <alignment horizontal="center" vertical="top" wrapText="1"/>
    </xf>
    <xf numFmtId="0" fontId="15" fillId="0" borderId="0" xfId="0" applyFont="1" applyFill="1" applyAlignment="1">
      <alignment horizontal="left"/>
    </xf>
    <xf numFmtId="0" fontId="21" fillId="0" borderId="2" xfId="0" applyFont="1" applyBorder="1" applyAlignment="1">
      <alignment horizontal="center" wrapText="1"/>
    </xf>
    <xf numFmtId="0" fontId="21" fillId="0" borderId="5" xfId="0" applyFont="1" applyBorder="1" applyAlignment="1">
      <alignment horizont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Border="1"/>
    <xf numFmtId="164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Fill="1" applyBorder="1"/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16" fillId="0" borderId="8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wrapText="1"/>
    </xf>
    <xf numFmtId="0" fontId="19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4" fontId="2" fillId="2" borderId="5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left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0" fontId="4" fillId="0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vertical="top" wrapText="1"/>
    </xf>
    <xf numFmtId="3" fontId="2" fillId="2" borderId="2" xfId="0" applyNumberFormat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!!&#1052;&#1086;&#1080;&#1044;&#1086;&#1082;&#1091;&#1084;&#1077;&#1085;&#1090;&#1099;/&#1044;&#1054;&#1050;&#1059;&#1052;&#1045;&#1053;&#1058;&#1067;%20&#1054;&#1051;&#1045;&#1057;&#1071;/&#1050;&#1054;&#1064;&#1058;&#1054;&#1056;&#1048;&#1057;/&#1050;&#1054;&#1064;&#1058;&#1054;&#1056;&#1048;&#1057;%202019/&#1055;&#1040;&#1057;&#1055;&#1054;&#1056;&#1058;&#1040;/1%20&#1047;&#1052;&#1030;&#1053;&#1048;%20&#1054;&#1061;&#1054;&#1056;&#1054;&#1053;&#1040;%20&#1047;&#1044;&#1054;&#1056;%2019.02.2019/&#1087;&#1072;&#1089;&#1087;&#1086;&#1088;&#1090;%2007173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9"/>
      <sheetName val="11"/>
    </sheetNames>
    <sheetDataSet>
      <sheetData sheetId="0">
        <row r="40">
          <cell r="E40">
            <v>800000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view="pageBreakPreview" topLeftCell="A37" zoomScale="106" zoomScaleSheetLayoutView="106" workbookViewId="0">
      <selection activeCell="F48" sqref="F48:G48"/>
    </sheetView>
  </sheetViews>
  <sheetFormatPr defaultRowHeight="15"/>
  <cols>
    <col min="1" max="1" width="6.7109375" style="7" customWidth="1"/>
    <col min="2" max="2" width="27.140625" style="7" customWidth="1"/>
    <col min="3" max="3" width="30.28515625" style="7" customWidth="1"/>
    <col min="4" max="4" width="17.140625" style="7" customWidth="1"/>
    <col min="5" max="5" width="25.140625" style="7" customWidth="1"/>
    <col min="6" max="6" width="14.5703125" style="7" customWidth="1"/>
    <col min="7" max="7" width="19.5703125" style="7" customWidth="1"/>
    <col min="8" max="16384" width="9.140625" style="7"/>
  </cols>
  <sheetData>
    <row r="1" spans="1:7" ht="11.25" customHeight="1">
      <c r="F1" s="22" t="s">
        <v>0</v>
      </c>
    </row>
    <row r="2" spans="1:7" ht="11.25" customHeight="1">
      <c r="F2" s="22" t="s">
        <v>20</v>
      </c>
    </row>
    <row r="3" spans="1:7" ht="11.25" customHeight="1">
      <c r="F3" s="22" t="s">
        <v>21</v>
      </c>
    </row>
    <row r="4" spans="1:7" ht="21" customHeight="1">
      <c r="F4" s="127" t="s">
        <v>34</v>
      </c>
      <c r="G4" s="127"/>
    </row>
    <row r="5" spans="1:7" ht="18.75" customHeight="1">
      <c r="F5" s="23" t="s">
        <v>0</v>
      </c>
    </row>
    <row r="6" spans="1:7" ht="12" customHeight="1">
      <c r="F6" s="23" t="s">
        <v>13</v>
      </c>
    </row>
    <row r="7" spans="1:7" ht="12.75" customHeight="1">
      <c r="F7" s="23" t="s">
        <v>10</v>
      </c>
    </row>
    <row r="8" spans="1:7" ht="12.75" customHeight="1">
      <c r="F8" s="77" t="s">
        <v>65</v>
      </c>
    </row>
    <row r="9" spans="1:7" ht="16.5" customHeight="1">
      <c r="A9" s="93" t="s">
        <v>1</v>
      </c>
      <c r="B9" s="93"/>
      <c r="C9" s="93"/>
      <c r="D9" s="93"/>
      <c r="E9" s="93"/>
      <c r="F9" s="93"/>
      <c r="G9" s="93"/>
    </row>
    <row r="10" spans="1:7" ht="16.5" customHeight="1">
      <c r="A10" s="94" t="s">
        <v>35</v>
      </c>
      <c r="B10" s="94"/>
      <c r="C10" s="94"/>
      <c r="D10" s="94"/>
      <c r="E10" s="94"/>
      <c r="F10" s="94"/>
      <c r="G10" s="94"/>
    </row>
    <row r="11" spans="1:7" s="10" customFormat="1" ht="18.75" customHeight="1">
      <c r="A11" s="8" t="s">
        <v>53</v>
      </c>
      <c r="B11" s="59" t="s">
        <v>58</v>
      </c>
      <c r="C11" s="68" t="s">
        <v>52</v>
      </c>
      <c r="D11" s="9"/>
      <c r="E11" s="9"/>
      <c r="F11" s="9"/>
      <c r="G11" s="61" t="s">
        <v>37</v>
      </c>
    </row>
    <row r="12" spans="1:7" s="10" customFormat="1" ht="24.75" customHeight="1">
      <c r="A12" s="101" t="s">
        <v>39</v>
      </c>
      <c r="B12" s="101"/>
      <c r="C12" s="66" t="s">
        <v>51</v>
      </c>
      <c r="G12" s="11" t="s">
        <v>36</v>
      </c>
    </row>
    <row r="13" spans="1:7" s="10" customFormat="1" ht="18.75" customHeight="1">
      <c r="A13" s="8" t="s">
        <v>50</v>
      </c>
      <c r="B13" s="59" t="s">
        <v>59</v>
      </c>
      <c r="C13" s="68" t="s">
        <v>52</v>
      </c>
      <c r="D13" s="67"/>
      <c r="E13" s="9"/>
      <c r="F13" s="9"/>
      <c r="G13" s="61" t="s">
        <v>37</v>
      </c>
    </row>
    <row r="14" spans="1:7" s="10" customFormat="1" ht="21" customHeight="1">
      <c r="A14" s="101" t="s">
        <v>39</v>
      </c>
      <c r="B14" s="101"/>
      <c r="C14" s="66" t="s">
        <v>51</v>
      </c>
      <c r="D14" s="55"/>
      <c r="E14" s="55"/>
      <c r="F14" s="55"/>
      <c r="G14" s="11" t="s">
        <v>36</v>
      </c>
    </row>
    <row r="15" spans="1:7" s="10" customFormat="1" ht="35.25" customHeight="1">
      <c r="A15" s="8" t="s">
        <v>38</v>
      </c>
      <c r="B15" s="59" t="s">
        <v>64</v>
      </c>
      <c r="C15" s="60" t="s">
        <v>66</v>
      </c>
      <c r="D15" s="60" t="s">
        <v>67</v>
      </c>
      <c r="E15" s="120" t="s">
        <v>68</v>
      </c>
      <c r="F15" s="120"/>
      <c r="G15" s="59" t="s">
        <v>46</v>
      </c>
    </row>
    <row r="16" spans="1:7" s="10" customFormat="1" ht="33.75" customHeight="1">
      <c r="A16" s="101" t="s">
        <v>39</v>
      </c>
      <c r="B16" s="101"/>
      <c r="C16" s="56" t="s">
        <v>42</v>
      </c>
      <c r="D16" s="56" t="s">
        <v>43</v>
      </c>
      <c r="E16" s="101" t="s">
        <v>40</v>
      </c>
      <c r="F16" s="101"/>
      <c r="G16" s="56" t="s">
        <v>41</v>
      </c>
    </row>
    <row r="17" spans="1:8" s="10" customFormat="1" ht="19.5" customHeight="1">
      <c r="A17" s="58" t="s">
        <v>44</v>
      </c>
      <c r="B17" s="58"/>
      <c r="C17" s="58"/>
      <c r="D17" s="58"/>
      <c r="E17" s="62">
        <f>F42</f>
        <v>928744</v>
      </c>
      <c r="F17" s="58" t="s">
        <v>45</v>
      </c>
      <c r="G17" s="58"/>
    </row>
    <row r="18" spans="1:8" s="10" customFormat="1" ht="16.5" customHeight="1">
      <c r="A18" s="63" t="s">
        <v>47</v>
      </c>
      <c r="B18" s="57"/>
      <c r="C18" s="65">
        <f>D42</f>
        <v>0</v>
      </c>
      <c r="D18" s="63" t="s">
        <v>45</v>
      </c>
      <c r="E18" s="63" t="s">
        <v>49</v>
      </c>
      <c r="F18" s="64">
        <f>E42</f>
        <v>928744</v>
      </c>
      <c r="G18" s="63" t="s">
        <v>48</v>
      </c>
    </row>
    <row r="19" spans="1:8" s="10" customFormat="1" ht="8.25" customHeight="1">
      <c r="A19" s="12"/>
      <c r="B19" s="12"/>
      <c r="C19" s="12"/>
      <c r="D19" s="12"/>
      <c r="E19" s="12"/>
      <c r="F19" s="12"/>
      <c r="G19" s="12"/>
    </row>
    <row r="20" spans="1:8" s="10" customFormat="1" ht="21" customHeight="1">
      <c r="A20" s="95" t="s">
        <v>18</v>
      </c>
      <c r="B20" s="95"/>
      <c r="C20" s="95"/>
      <c r="D20" s="95"/>
      <c r="E20" s="95"/>
      <c r="F20" s="95"/>
      <c r="G20" s="95"/>
    </row>
    <row r="21" spans="1:8" s="10" customFormat="1" ht="16.5" customHeight="1">
      <c r="A21" s="96" t="s">
        <v>82</v>
      </c>
      <c r="B21" s="96"/>
      <c r="C21" s="96"/>
      <c r="D21" s="96"/>
      <c r="E21" s="96"/>
      <c r="F21" s="96"/>
      <c r="G21" s="96"/>
    </row>
    <row r="22" spans="1:8" s="10" customFormat="1" ht="16.5" customHeight="1">
      <c r="A22" s="96" t="s">
        <v>83</v>
      </c>
      <c r="B22" s="96"/>
      <c r="C22" s="96"/>
      <c r="D22" s="96"/>
      <c r="E22" s="96"/>
      <c r="F22" s="96"/>
      <c r="G22" s="96"/>
    </row>
    <row r="23" spans="1:8" s="10" customFormat="1" ht="36" customHeight="1">
      <c r="A23" s="97" t="s">
        <v>84</v>
      </c>
      <c r="B23" s="97"/>
      <c r="C23" s="97"/>
      <c r="D23" s="97"/>
      <c r="E23" s="97"/>
      <c r="F23" s="97"/>
      <c r="G23" s="97"/>
    </row>
    <row r="24" spans="1:8" s="10" customFormat="1" ht="36.75" customHeight="1">
      <c r="A24" s="97" t="s">
        <v>85</v>
      </c>
      <c r="B24" s="97"/>
      <c r="C24" s="97"/>
      <c r="D24" s="97"/>
      <c r="E24" s="97"/>
      <c r="F24" s="97"/>
      <c r="G24" s="97"/>
    </row>
    <row r="25" spans="1:8" s="14" customFormat="1" ht="16.5" customHeight="1">
      <c r="A25" s="96" t="s">
        <v>86</v>
      </c>
      <c r="B25" s="96"/>
      <c r="C25" s="96"/>
      <c r="D25" s="96"/>
      <c r="E25" s="96"/>
      <c r="F25" s="96"/>
      <c r="G25" s="96"/>
      <c r="H25" s="13"/>
    </row>
    <row r="26" spans="1:8" s="14" customFormat="1" ht="35.25" customHeight="1">
      <c r="A26" s="97" t="s">
        <v>60</v>
      </c>
      <c r="B26" s="97"/>
      <c r="C26" s="97"/>
      <c r="D26" s="97"/>
      <c r="E26" s="97"/>
      <c r="F26" s="97"/>
      <c r="G26" s="97"/>
      <c r="H26" s="13"/>
    </row>
    <row r="27" spans="1:8" s="14" customFormat="1" ht="36" customHeight="1">
      <c r="A27" s="97" t="s">
        <v>61</v>
      </c>
      <c r="B27" s="97"/>
      <c r="C27" s="97"/>
      <c r="D27" s="97"/>
      <c r="E27" s="97"/>
      <c r="F27" s="97"/>
      <c r="G27" s="97"/>
      <c r="H27" s="13"/>
    </row>
    <row r="28" spans="1:8" s="14" customFormat="1" ht="25.5" customHeight="1">
      <c r="A28" s="108" t="s">
        <v>28</v>
      </c>
      <c r="B28" s="108"/>
      <c r="C28" s="108"/>
      <c r="D28" s="108"/>
      <c r="E28" s="108"/>
      <c r="F28" s="108"/>
      <c r="G28" s="108"/>
      <c r="H28" s="13"/>
    </row>
    <row r="29" spans="1:8" s="14" customFormat="1" ht="16.5" customHeight="1">
      <c r="A29" s="54" t="s">
        <v>2</v>
      </c>
      <c r="B29" s="98" t="s">
        <v>56</v>
      </c>
      <c r="C29" s="99"/>
      <c r="D29" s="99"/>
      <c r="E29" s="99"/>
      <c r="F29" s="99"/>
      <c r="G29" s="100"/>
      <c r="H29" s="13"/>
    </row>
    <row r="30" spans="1:8" s="14" customFormat="1" ht="35.25" customHeight="1">
      <c r="A30" s="41">
        <v>1</v>
      </c>
      <c r="B30" s="115" t="s">
        <v>69</v>
      </c>
      <c r="C30" s="116"/>
      <c r="D30" s="116"/>
      <c r="E30" s="116"/>
      <c r="F30" s="116"/>
      <c r="G30" s="117"/>
      <c r="H30" s="13"/>
    </row>
    <row r="31" spans="1:8" ht="34.5" customHeight="1">
      <c r="A31" s="108" t="s">
        <v>70</v>
      </c>
      <c r="B31" s="108"/>
      <c r="C31" s="108"/>
      <c r="D31" s="108"/>
      <c r="E31" s="108"/>
      <c r="F31" s="108"/>
      <c r="G31" s="108"/>
    </row>
    <row r="32" spans="1:8" ht="21" customHeight="1">
      <c r="A32" s="107" t="s">
        <v>57</v>
      </c>
      <c r="B32" s="107"/>
      <c r="C32" s="107"/>
      <c r="D32" s="107"/>
      <c r="E32" s="107"/>
      <c r="F32" s="107"/>
      <c r="G32" s="107"/>
    </row>
    <row r="33" spans="1:7" ht="17.25" customHeight="1">
      <c r="A33" s="27" t="s">
        <v>2</v>
      </c>
      <c r="B33" s="98" t="s">
        <v>23</v>
      </c>
      <c r="C33" s="99"/>
      <c r="D33" s="99"/>
      <c r="E33" s="99"/>
      <c r="F33" s="99"/>
      <c r="G33" s="100"/>
    </row>
    <row r="34" spans="1:7" ht="16.5" customHeight="1">
      <c r="A34" s="41">
        <v>1</v>
      </c>
      <c r="B34" s="115" t="s">
        <v>87</v>
      </c>
      <c r="C34" s="116"/>
      <c r="D34" s="116"/>
      <c r="E34" s="116"/>
      <c r="F34" s="116"/>
      <c r="G34" s="117"/>
    </row>
    <row r="35" spans="1:7" ht="29.25" customHeight="1">
      <c r="A35" s="3" t="s">
        <v>27</v>
      </c>
      <c r="B35" s="3"/>
      <c r="C35"/>
      <c r="D35"/>
      <c r="E35"/>
      <c r="F35"/>
      <c r="G35"/>
    </row>
    <row r="36" spans="1:7">
      <c r="A36"/>
      <c r="B36"/>
      <c r="C36"/>
      <c r="D36"/>
      <c r="E36"/>
      <c r="F36"/>
      <c r="G36" s="24" t="s">
        <v>9</v>
      </c>
    </row>
    <row r="37" spans="1:7" ht="18.75" customHeight="1">
      <c r="A37" s="25" t="s">
        <v>2</v>
      </c>
      <c r="B37" s="102" t="s">
        <v>22</v>
      </c>
      <c r="C37" s="104"/>
      <c r="D37" s="25" t="s">
        <v>8</v>
      </c>
      <c r="E37" s="25" t="s">
        <v>3</v>
      </c>
      <c r="F37" s="102" t="s">
        <v>4</v>
      </c>
      <c r="G37" s="104"/>
    </row>
    <row r="38" spans="1:7" ht="12.75" customHeight="1">
      <c r="A38" s="26">
        <v>1</v>
      </c>
      <c r="B38" s="113">
        <v>2</v>
      </c>
      <c r="C38" s="114"/>
      <c r="D38" s="26">
        <v>3</v>
      </c>
      <c r="E38" s="26">
        <v>4</v>
      </c>
      <c r="F38" s="113">
        <v>5</v>
      </c>
      <c r="G38" s="114"/>
    </row>
    <row r="39" spans="1:7" ht="45" customHeight="1">
      <c r="A39" s="25">
        <v>1</v>
      </c>
      <c r="B39" s="91" t="s">
        <v>90</v>
      </c>
      <c r="C39" s="92"/>
      <c r="D39" s="26"/>
      <c r="E39" s="40">
        <v>128744</v>
      </c>
      <c r="F39" s="89">
        <f>D39+E39</f>
        <v>128744</v>
      </c>
      <c r="G39" s="90"/>
    </row>
    <row r="40" spans="1:7" ht="46.5" customHeight="1">
      <c r="A40" s="25">
        <v>2</v>
      </c>
      <c r="B40" s="91" t="s">
        <v>88</v>
      </c>
      <c r="C40" s="92"/>
      <c r="D40" s="26"/>
      <c r="E40" s="40">
        <v>500000</v>
      </c>
      <c r="F40" s="89">
        <f>D40+E40</f>
        <v>500000</v>
      </c>
      <c r="G40" s="90"/>
    </row>
    <row r="41" spans="1:7" ht="47.25" customHeight="1">
      <c r="A41" s="6" t="s">
        <v>89</v>
      </c>
      <c r="B41" s="91" t="s">
        <v>98</v>
      </c>
      <c r="C41" s="92"/>
      <c r="D41" s="39"/>
      <c r="E41" s="40">
        <v>300000</v>
      </c>
      <c r="F41" s="89">
        <f>D41+E41</f>
        <v>300000</v>
      </c>
      <c r="G41" s="90"/>
    </row>
    <row r="42" spans="1:7" s="20" customFormat="1" ht="15.75" customHeight="1">
      <c r="A42" s="105" t="s">
        <v>4</v>
      </c>
      <c r="B42" s="106"/>
      <c r="C42" s="106"/>
      <c r="D42" s="40">
        <f>SUM(D41:D41)</f>
        <v>0</v>
      </c>
      <c r="E42" s="40">
        <f>SUM(E39:E41)</f>
        <v>928744</v>
      </c>
      <c r="F42" s="89">
        <f>SUM(F39:G41)</f>
        <v>928744</v>
      </c>
      <c r="G42" s="90"/>
    </row>
    <row r="43" spans="1:7" ht="23.25" customHeight="1">
      <c r="A43" s="3" t="s">
        <v>26</v>
      </c>
      <c r="B43" s="3"/>
      <c r="C43"/>
      <c r="D43"/>
      <c r="E43"/>
      <c r="F43"/>
      <c r="G43"/>
    </row>
    <row r="44" spans="1:7">
      <c r="A44"/>
      <c r="B44"/>
      <c r="C44"/>
      <c r="D44"/>
      <c r="E44"/>
      <c r="F44"/>
      <c r="G44" s="17" t="s">
        <v>9</v>
      </c>
    </row>
    <row r="45" spans="1:7" s="37" customFormat="1" ht="15" customHeight="1">
      <c r="A45" s="36" t="s">
        <v>2</v>
      </c>
      <c r="B45" s="109" t="s">
        <v>25</v>
      </c>
      <c r="C45" s="110"/>
      <c r="D45" s="36" t="s">
        <v>8</v>
      </c>
      <c r="E45" s="36" t="s">
        <v>3</v>
      </c>
      <c r="F45" s="109" t="s">
        <v>4</v>
      </c>
      <c r="G45" s="110"/>
    </row>
    <row r="46" spans="1:7" ht="13.5" customHeight="1">
      <c r="A46" s="35">
        <v>1</v>
      </c>
      <c r="B46" s="111">
        <v>2</v>
      </c>
      <c r="C46" s="112"/>
      <c r="D46" s="35">
        <v>3</v>
      </c>
      <c r="E46" s="35">
        <v>4</v>
      </c>
      <c r="F46" s="111">
        <v>5</v>
      </c>
      <c r="G46" s="112"/>
    </row>
    <row r="47" spans="1:7" ht="15.75">
      <c r="A47" s="44">
        <v>1</v>
      </c>
      <c r="B47" s="118" t="s">
        <v>54</v>
      </c>
      <c r="C47" s="119"/>
      <c r="D47" s="39"/>
      <c r="E47" s="40">
        <f>E40+E41</f>
        <v>800000</v>
      </c>
      <c r="F47" s="89">
        <f>SUM(D47:E47)</f>
        <v>800000</v>
      </c>
      <c r="G47" s="90"/>
    </row>
    <row r="48" spans="1:7" ht="45" customHeight="1">
      <c r="A48" s="43">
        <v>2</v>
      </c>
      <c r="B48" s="123" t="s">
        <v>91</v>
      </c>
      <c r="C48" s="123"/>
      <c r="D48" s="39"/>
      <c r="E48" s="124">
        <f>E39</f>
        <v>128744</v>
      </c>
      <c r="F48" s="125">
        <f>SUM(D48:E48)</f>
        <v>128744</v>
      </c>
      <c r="G48" s="126"/>
    </row>
    <row r="49" spans="1:7" ht="15.75" customHeight="1">
      <c r="A49" s="102" t="s">
        <v>4</v>
      </c>
      <c r="B49" s="103"/>
      <c r="C49" s="104"/>
      <c r="D49" s="40">
        <f>SUM(D47:D48)</f>
        <v>0</v>
      </c>
      <c r="E49" s="40">
        <f>SUM(E47:E48)</f>
        <v>928744</v>
      </c>
      <c r="F49" s="89">
        <f>SUM(F47:G48)</f>
        <v>928744</v>
      </c>
      <c r="G49" s="90"/>
    </row>
    <row r="50" spans="1:7">
      <c r="A50"/>
      <c r="B50"/>
      <c r="C50"/>
      <c r="D50"/>
      <c r="E50"/>
      <c r="F50"/>
      <c r="G50"/>
    </row>
  </sheetData>
  <mergeCells count="45">
    <mergeCell ref="B48:C48"/>
    <mergeCell ref="F48:G48"/>
    <mergeCell ref="F4:G4"/>
    <mergeCell ref="B45:C45"/>
    <mergeCell ref="B46:C46"/>
    <mergeCell ref="B47:C47"/>
    <mergeCell ref="E15:F15"/>
    <mergeCell ref="E16:F16"/>
    <mergeCell ref="A31:G31"/>
    <mergeCell ref="F37:G37"/>
    <mergeCell ref="F38:G38"/>
    <mergeCell ref="F41:G41"/>
    <mergeCell ref="F42:G42"/>
    <mergeCell ref="B39:C39"/>
    <mergeCell ref="F39:G39"/>
    <mergeCell ref="A49:C49"/>
    <mergeCell ref="A42:C42"/>
    <mergeCell ref="A21:G21"/>
    <mergeCell ref="A32:G32"/>
    <mergeCell ref="A26:G26"/>
    <mergeCell ref="A28:G28"/>
    <mergeCell ref="F45:G45"/>
    <mergeCell ref="F46:G46"/>
    <mergeCell ref="F47:G47"/>
    <mergeCell ref="B41:C41"/>
    <mergeCell ref="B37:C37"/>
    <mergeCell ref="B38:C38"/>
    <mergeCell ref="A27:G27"/>
    <mergeCell ref="F49:G49"/>
    <mergeCell ref="B29:G29"/>
    <mergeCell ref="F40:G40"/>
    <mergeCell ref="B40:C40"/>
    <mergeCell ref="A9:G9"/>
    <mergeCell ref="A10:G10"/>
    <mergeCell ref="A20:G20"/>
    <mergeCell ref="A22:G22"/>
    <mergeCell ref="A25:G25"/>
    <mergeCell ref="A23:G23"/>
    <mergeCell ref="A24:G24"/>
    <mergeCell ref="B34:G34"/>
    <mergeCell ref="B33:G33"/>
    <mergeCell ref="A16:B16"/>
    <mergeCell ref="A14:B14"/>
    <mergeCell ref="A12:B12"/>
    <mergeCell ref="B30:G30"/>
  </mergeCells>
  <pageMargins left="0.59055118110236227" right="0.59055118110236227" top="0.7480314960629921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tabSelected="1" topLeftCell="A4" workbookViewId="0">
      <selection activeCell="H7" sqref="H7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1.42578125" customWidth="1"/>
    <col min="5" max="5" width="12.85546875" customWidth="1"/>
    <col min="6" max="6" width="11.7109375" customWidth="1"/>
    <col min="7" max="7" width="12.85546875" customWidth="1"/>
  </cols>
  <sheetData>
    <row r="1" spans="1:11" ht="15.75" customHeight="1">
      <c r="A1" s="2" t="s">
        <v>29</v>
      </c>
      <c r="H1" s="1"/>
      <c r="I1" s="1"/>
      <c r="J1" s="1"/>
    </row>
    <row r="2" spans="1:11" ht="29.25" customHeight="1">
      <c r="A2" s="25" t="s">
        <v>2</v>
      </c>
      <c r="B2" s="25" t="s">
        <v>24</v>
      </c>
      <c r="C2" s="25" t="s">
        <v>5</v>
      </c>
      <c r="D2" s="28" t="s">
        <v>6</v>
      </c>
      <c r="E2" s="25" t="s">
        <v>8</v>
      </c>
      <c r="F2" s="25" t="s">
        <v>3</v>
      </c>
      <c r="G2" s="25" t="s">
        <v>4</v>
      </c>
    </row>
    <row r="3" spans="1:11" s="21" customFormat="1" ht="15.75" customHeight="1">
      <c r="A3" s="26">
        <v>1</v>
      </c>
      <c r="B3" s="26">
        <v>2</v>
      </c>
      <c r="C3" s="26">
        <v>3</v>
      </c>
      <c r="D3" s="29">
        <v>4</v>
      </c>
      <c r="E3" s="30">
        <v>5</v>
      </c>
      <c r="F3" s="31">
        <v>6</v>
      </c>
      <c r="G3" s="31">
        <v>7</v>
      </c>
    </row>
    <row r="4" spans="1:11" ht="18.75" customHeight="1">
      <c r="A4" s="42">
        <v>1</v>
      </c>
      <c r="B4" s="128" t="s">
        <v>14</v>
      </c>
      <c r="C4" s="129"/>
      <c r="D4" s="130"/>
      <c r="E4" s="5"/>
      <c r="F4" s="32"/>
      <c r="G4" s="32"/>
    </row>
    <row r="5" spans="1:11" ht="45" customHeight="1">
      <c r="A5" s="42"/>
      <c r="B5" s="131" t="s">
        <v>101</v>
      </c>
      <c r="C5" s="54" t="s">
        <v>19</v>
      </c>
      <c r="D5" s="132" t="s">
        <v>92</v>
      </c>
      <c r="E5" s="5"/>
      <c r="F5" s="38">
        <f>'1-9'!F42:G42</f>
        <v>928744</v>
      </c>
      <c r="G5" s="38">
        <f>E5+F5</f>
        <v>928744</v>
      </c>
    </row>
    <row r="6" spans="1:11" ht="44.25" customHeight="1">
      <c r="A6" s="42"/>
      <c r="B6" s="131" t="s">
        <v>100</v>
      </c>
      <c r="C6" s="54" t="s">
        <v>19</v>
      </c>
      <c r="D6" s="132" t="s">
        <v>92</v>
      </c>
      <c r="E6" s="38"/>
      <c r="F6" s="137">
        <v>0</v>
      </c>
      <c r="G6" s="137">
        <f>E6+F6</f>
        <v>0</v>
      </c>
    </row>
    <row r="7" spans="1:11" ht="15.75" customHeight="1">
      <c r="A7" s="42">
        <v>2</v>
      </c>
      <c r="B7" s="133" t="s">
        <v>15</v>
      </c>
      <c r="C7" s="134"/>
      <c r="D7" s="133"/>
      <c r="E7" s="15"/>
      <c r="F7" s="32"/>
      <c r="G7" s="15"/>
    </row>
    <row r="8" spans="1:11" ht="29.25" customHeight="1">
      <c r="A8" s="42"/>
      <c r="B8" s="131" t="s">
        <v>97</v>
      </c>
      <c r="C8" s="134"/>
      <c r="D8" s="135" t="s">
        <v>93</v>
      </c>
      <c r="E8" s="15"/>
      <c r="F8" s="137">
        <f>1+3+1</f>
        <v>5</v>
      </c>
      <c r="G8" s="137">
        <f>E8+F8</f>
        <v>5</v>
      </c>
    </row>
    <row r="9" spans="1:11" ht="31.5" customHeight="1">
      <c r="A9" s="42"/>
      <c r="B9" s="131" t="s">
        <v>96</v>
      </c>
      <c r="C9" s="134" t="s">
        <v>74</v>
      </c>
      <c r="D9" s="135" t="s">
        <v>93</v>
      </c>
      <c r="E9" s="16"/>
      <c r="F9" s="137">
        <f>1+1</f>
        <v>2</v>
      </c>
      <c r="G9" s="137">
        <f>E9+F9</f>
        <v>2</v>
      </c>
    </row>
    <row r="10" spans="1:11" ht="17.25" customHeight="1">
      <c r="A10" s="42">
        <v>3</v>
      </c>
      <c r="B10" s="133" t="s">
        <v>16</v>
      </c>
      <c r="C10" s="134"/>
      <c r="D10" s="135"/>
      <c r="E10" s="15"/>
      <c r="F10" s="32"/>
      <c r="G10" s="15"/>
    </row>
    <row r="11" spans="1:11" ht="57.75" customHeight="1">
      <c r="A11" s="42"/>
      <c r="B11" s="131" t="s">
        <v>102</v>
      </c>
      <c r="C11" s="134" t="s">
        <v>19</v>
      </c>
      <c r="D11" s="135" t="s">
        <v>99</v>
      </c>
      <c r="E11" s="15"/>
      <c r="F11" s="38">
        <f>F5/F8</f>
        <v>185748.8</v>
      </c>
      <c r="G11" s="38">
        <f>G5/G8</f>
        <v>185748.8</v>
      </c>
    </row>
    <row r="12" spans="1:11" ht="42.75" customHeight="1">
      <c r="A12" s="42"/>
      <c r="B12" s="131" t="s">
        <v>103</v>
      </c>
      <c r="C12" s="134" t="s">
        <v>19</v>
      </c>
      <c r="D12" s="135" t="s">
        <v>94</v>
      </c>
      <c r="E12" s="34"/>
      <c r="F12" s="34">
        <v>0</v>
      </c>
      <c r="G12" s="34">
        <f>G6/G9</f>
        <v>0</v>
      </c>
    </row>
    <row r="13" spans="1:11" s="19" customFormat="1" ht="19.5" customHeight="1">
      <c r="A13" s="43">
        <v>4</v>
      </c>
      <c r="B13" s="133" t="s">
        <v>17</v>
      </c>
      <c r="C13" s="134"/>
      <c r="D13" s="135"/>
      <c r="E13" s="15"/>
      <c r="F13" s="33"/>
      <c r="G13" s="15"/>
    </row>
    <row r="14" spans="1:11" s="19" customFormat="1" ht="31.5" customHeight="1">
      <c r="A14" s="18"/>
      <c r="B14" s="133" t="s">
        <v>104</v>
      </c>
      <c r="C14" s="134" t="s">
        <v>12</v>
      </c>
      <c r="D14" s="136" t="s">
        <v>95</v>
      </c>
      <c r="E14" s="15"/>
      <c r="F14" s="15">
        <v>25</v>
      </c>
      <c r="G14" s="137">
        <f>E14+F14</f>
        <v>25</v>
      </c>
    </row>
    <row r="15" spans="1:11" s="47" customFormat="1" ht="30" customHeight="1">
      <c r="A15" s="45" t="s">
        <v>32</v>
      </c>
      <c r="B15" s="45"/>
      <c r="C15" s="45"/>
      <c r="D15" s="46"/>
      <c r="E15" s="52"/>
      <c r="F15" s="53" t="s">
        <v>33</v>
      </c>
      <c r="G15" s="48"/>
      <c r="H15" s="48"/>
      <c r="I15" s="48"/>
      <c r="J15" s="48"/>
      <c r="K15" s="48"/>
    </row>
    <row r="16" spans="1:11" s="19" customFormat="1" ht="23.25" customHeight="1">
      <c r="A16" s="49" t="s">
        <v>7</v>
      </c>
    </row>
    <row r="17" spans="1:10" s="19" customFormat="1" ht="18.75" customHeight="1">
      <c r="A17" s="72" t="s">
        <v>62</v>
      </c>
      <c r="B17" s="73"/>
      <c r="C17" s="73"/>
      <c r="D17" s="74" t="s">
        <v>11</v>
      </c>
      <c r="E17" s="73"/>
      <c r="F17" s="75" t="s">
        <v>63</v>
      </c>
      <c r="G17" s="50"/>
      <c r="H17" s="51"/>
      <c r="I17" s="50"/>
      <c r="J17" s="50"/>
    </row>
    <row r="18" spans="1:10" s="19" customFormat="1" ht="22.5" customHeight="1">
      <c r="A18" s="70" t="s">
        <v>105</v>
      </c>
      <c r="B18" s="24"/>
      <c r="C18" s="69">
        <v>43902</v>
      </c>
    </row>
    <row r="19" spans="1:10">
      <c r="A19" s="71"/>
    </row>
    <row r="20" spans="1:10" ht="30" customHeight="1">
      <c r="A20" s="121" t="s">
        <v>55</v>
      </c>
      <c r="B20" s="121"/>
      <c r="C20" s="121"/>
      <c r="D20" s="121"/>
      <c r="E20" s="121"/>
      <c r="F20" s="121"/>
      <c r="G20" s="121"/>
    </row>
  </sheetData>
  <mergeCells count="1">
    <mergeCell ref="A20:G20"/>
  </mergeCells>
  <pageMargins left="0.47244094488188981" right="0.47244094488188981" top="0.78740157480314965" bottom="0.31496062992125984" header="0" footer="0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activeCell="B4" sqref="B4:D11"/>
    </sheetView>
  </sheetViews>
  <sheetFormatPr defaultRowHeight="15"/>
  <cols>
    <col min="1" max="1" width="4.5703125" customWidth="1"/>
    <col min="2" max="2" width="39.5703125" customWidth="1"/>
    <col min="3" max="3" width="10.42578125" customWidth="1"/>
    <col min="4" max="4" width="42.85546875" customWidth="1"/>
    <col min="5" max="5" width="17.28515625" customWidth="1"/>
    <col min="6" max="7" width="17.5703125" customWidth="1"/>
  </cols>
  <sheetData>
    <row r="1" spans="1:11" ht="38.25" customHeight="1">
      <c r="A1" s="122" t="s">
        <v>29</v>
      </c>
      <c r="B1" s="122"/>
      <c r="C1" s="122"/>
      <c r="D1" s="122"/>
      <c r="E1" s="122"/>
      <c r="F1" s="122"/>
      <c r="G1" s="122"/>
      <c r="H1" s="1"/>
      <c r="I1" s="1"/>
      <c r="J1" s="1"/>
      <c r="K1" s="1"/>
    </row>
    <row r="2" spans="1:11" ht="35.450000000000003" customHeight="1">
      <c r="A2" s="25" t="s">
        <v>2</v>
      </c>
      <c r="B2" s="25" t="s">
        <v>24</v>
      </c>
      <c r="C2" s="25" t="s">
        <v>5</v>
      </c>
      <c r="D2" s="76" t="s">
        <v>6</v>
      </c>
      <c r="E2" s="25" t="s">
        <v>8</v>
      </c>
      <c r="F2" s="25" t="s">
        <v>3</v>
      </c>
      <c r="G2" s="25" t="s">
        <v>4</v>
      </c>
    </row>
    <row r="3" spans="1:11" s="21" customFormat="1" ht="12.75" customHeight="1">
      <c r="A3" s="78">
        <v>1</v>
      </c>
      <c r="B3" s="79"/>
      <c r="C3" s="78">
        <v>3</v>
      </c>
      <c r="D3" s="78">
        <v>4</v>
      </c>
      <c r="E3" s="78">
        <v>5</v>
      </c>
      <c r="F3" s="78">
        <v>6</v>
      </c>
      <c r="G3" s="78">
        <v>7</v>
      </c>
    </row>
    <row r="4" spans="1:11" ht="18" customHeight="1">
      <c r="A4" s="5">
        <v>1</v>
      </c>
      <c r="B4" s="5" t="s">
        <v>14</v>
      </c>
      <c r="C4" s="5"/>
      <c r="D4" s="5"/>
      <c r="E4" s="5"/>
      <c r="F4" s="5"/>
      <c r="G4" s="5"/>
    </row>
    <row r="5" spans="1:11" ht="54.75" customHeight="1">
      <c r="A5" s="5"/>
      <c r="B5" s="5" t="s">
        <v>71</v>
      </c>
      <c r="C5" s="4" t="s">
        <v>19</v>
      </c>
      <c r="D5" s="5" t="s">
        <v>72</v>
      </c>
      <c r="E5" s="80">
        <v>0</v>
      </c>
      <c r="F5" s="80">
        <f>'[1]1-9'!E40</f>
        <v>800000</v>
      </c>
      <c r="G5" s="80">
        <f>E5+F5</f>
        <v>800000</v>
      </c>
    </row>
    <row r="6" spans="1:11" ht="24.6" customHeight="1">
      <c r="A6" s="5">
        <v>2</v>
      </c>
      <c r="B6" s="5" t="s">
        <v>15</v>
      </c>
      <c r="C6" s="4"/>
      <c r="D6" s="5"/>
      <c r="E6" s="80"/>
      <c r="F6" s="80"/>
      <c r="G6" s="81">
        <f t="shared" ref="G6:G11" si="0">E6+F6</f>
        <v>0</v>
      </c>
    </row>
    <row r="7" spans="1:11" ht="54.75" customHeight="1">
      <c r="A7" s="5"/>
      <c r="B7" s="5" t="s">
        <v>73</v>
      </c>
      <c r="C7" s="4" t="s">
        <v>74</v>
      </c>
      <c r="D7" s="5" t="s">
        <v>75</v>
      </c>
      <c r="E7" s="80">
        <v>0</v>
      </c>
      <c r="F7" s="80">
        <v>4</v>
      </c>
      <c r="G7" s="81">
        <f t="shared" si="0"/>
        <v>4</v>
      </c>
    </row>
    <row r="8" spans="1:11" ht="18.75" customHeight="1">
      <c r="A8" s="5">
        <v>3</v>
      </c>
      <c r="B8" s="5" t="s">
        <v>16</v>
      </c>
      <c r="C8" s="4"/>
      <c r="D8" s="5"/>
      <c r="E8" s="80"/>
      <c r="F8" s="80"/>
      <c r="G8" s="81">
        <f t="shared" si="0"/>
        <v>0</v>
      </c>
    </row>
    <row r="9" spans="1:11" ht="47.25" customHeight="1">
      <c r="A9" s="5"/>
      <c r="B9" s="5" t="s">
        <v>76</v>
      </c>
      <c r="C9" s="4" t="s">
        <v>19</v>
      </c>
      <c r="D9" s="5" t="s">
        <v>77</v>
      </c>
      <c r="E9" s="80">
        <v>0</v>
      </c>
      <c r="F9" s="80">
        <f>F5/F7</f>
        <v>200000</v>
      </c>
      <c r="G9" s="81">
        <f t="shared" si="0"/>
        <v>200000</v>
      </c>
    </row>
    <row r="10" spans="1:11" ht="19.5" customHeight="1">
      <c r="A10" s="5">
        <v>4</v>
      </c>
      <c r="B10" s="5" t="s">
        <v>17</v>
      </c>
      <c r="C10" s="4"/>
      <c r="D10" s="5"/>
      <c r="E10" s="80"/>
      <c r="F10" s="80"/>
      <c r="G10" s="81">
        <f t="shared" si="0"/>
        <v>0</v>
      </c>
    </row>
    <row r="11" spans="1:11" ht="48" customHeight="1">
      <c r="A11" s="5"/>
      <c r="B11" s="5" t="s">
        <v>78</v>
      </c>
      <c r="C11" s="4" t="s">
        <v>12</v>
      </c>
      <c r="D11" s="5" t="s">
        <v>79</v>
      </c>
      <c r="E11" s="80">
        <v>0</v>
      </c>
      <c r="F11" s="82">
        <v>4</v>
      </c>
      <c r="G11" s="83">
        <f t="shared" si="0"/>
        <v>4</v>
      </c>
    </row>
    <row r="12" spans="1:11" ht="29.25" customHeight="1"/>
    <row r="13" spans="1:11" ht="18.75">
      <c r="A13" s="84" t="s">
        <v>32</v>
      </c>
      <c r="B13" s="84"/>
      <c r="C13" s="84"/>
      <c r="D13" s="84" t="s">
        <v>11</v>
      </c>
      <c r="E13" s="84"/>
      <c r="F13" s="84" t="s">
        <v>80</v>
      </c>
    </row>
    <row r="14" spans="1:11" ht="27.75" customHeight="1">
      <c r="A14" s="84"/>
      <c r="B14" s="84"/>
      <c r="C14" s="84"/>
      <c r="D14" s="84"/>
      <c r="E14" s="84"/>
      <c r="F14" s="84"/>
    </row>
    <row r="15" spans="1:11" ht="21.75" customHeight="1">
      <c r="A15" s="84" t="s">
        <v>7</v>
      </c>
      <c r="B15" s="84"/>
      <c r="C15" s="84"/>
      <c r="D15" s="84"/>
      <c r="E15" s="84"/>
      <c r="F15" s="84"/>
    </row>
    <row r="16" spans="1:11" ht="24" customHeight="1">
      <c r="A16" s="3" t="s">
        <v>62</v>
      </c>
      <c r="D16" s="85" t="s">
        <v>11</v>
      </c>
      <c r="F16" s="86" t="s">
        <v>63</v>
      </c>
      <c r="G16" s="87"/>
    </row>
    <row r="18" spans="1:3" ht="18.75">
      <c r="A18" s="88" t="s">
        <v>30</v>
      </c>
      <c r="C18" t="s">
        <v>81</v>
      </c>
    </row>
    <row r="19" spans="1:3" ht="18.75">
      <c r="A19" s="3" t="s">
        <v>31</v>
      </c>
    </row>
  </sheetData>
  <mergeCells count="1">
    <mergeCell ref="A1:G1"/>
  </mergeCells>
  <pageMargins left="0.51181102362204722" right="0.51181102362204722" top="0.94488188976377963" bottom="0.55118110236220474" header="0" footer="0"/>
  <pageSetup paperSize="9" scale="8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1-9</vt:lpstr>
      <vt:lpstr>11</vt:lpstr>
      <vt:lpstr>11 (2)</vt:lpstr>
      <vt:lpstr>'11'!Заголовки_для_печати</vt:lpstr>
      <vt:lpstr>'1-9'!Область_печати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2020-03-13T09:58:36Z</dcterms:modified>
</cp:coreProperties>
</file>